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67" i="1"/>
  <c r="H66" s="1"/>
  <c r="G67"/>
  <c r="G66" s="1"/>
  <c r="H64"/>
  <c r="H63" s="1"/>
  <c r="G64"/>
  <c r="G63" s="1"/>
  <c r="H17"/>
  <c r="G17"/>
  <c r="F17"/>
  <c r="H21"/>
  <c r="G21"/>
  <c r="F21"/>
  <c r="H111"/>
  <c r="H110" s="1"/>
  <c r="H109" s="1"/>
  <c r="H108" s="1"/>
  <c r="H107" s="1"/>
  <c r="G111"/>
  <c r="G110" s="1"/>
  <c r="G109" s="1"/>
  <c r="G108" s="1"/>
  <c r="G107" s="1"/>
  <c r="H103"/>
  <c r="H102" s="1"/>
  <c r="G103"/>
  <c r="G102" s="1"/>
  <c r="H100"/>
  <c r="G100"/>
  <c r="G98"/>
  <c r="H92"/>
  <c r="G92"/>
  <c r="G91" s="1"/>
  <c r="H91"/>
  <c r="H89"/>
  <c r="G89"/>
  <c r="G88" s="1"/>
  <c r="H88"/>
  <c r="H86"/>
  <c r="G86"/>
  <c r="G85" s="1"/>
  <c r="H85"/>
  <c r="H81"/>
  <c r="H80" s="1"/>
  <c r="H77" s="1"/>
  <c r="H76" s="1"/>
  <c r="G81"/>
  <c r="G80" s="1"/>
  <c r="G77" s="1"/>
  <c r="G76" s="1"/>
  <c r="H73"/>
  <c r="H72" s="1"/>
  <c r="H61"/>
  <c r="H60" s="1"/>
  <c r="G61"/>
  <c r="G60" s="1"/>
  <c r="H55"/>
  <c r="H54" s="1"/>
  <c r="H53" s="1"/>
  <c r="H52" s="1"/>
  <c r="H51" s="1"/>
  <c r="G55"/>
  <c r="G54" s="1"/>
  <c r="G53" s="1"/>
  <c r="G52" s="1"/>
  <c r="G51" s="1"/>
  <c r="H49"/>
  <c r="G49"/>
  <c r="H47"/>
  <c r="G47"/>
  <c r="G46" s="1"/>
  <c r="G45" s="1"/>
  <c r="G44" s="1"/>
  <c r="G43" s="1"/>
  <c r="H46"/>
  <c r="H45" s="1"/>
  <c r="H44" s="1"/>
  <c r="H43" s="1"/>
  <c r="H41"/>
  <c r="G41"/>
  <c r="H40"/>
  <c r="H39" s="1"/>
  <c r="H38" s="1"/>
  <c r="G40"/>
  <c r="G39"/>
  <c r="G38" s="1"/>
  <c r="H36"/>
  <c r="H35" s="1"/>
  <c r="H34" s="1"/>
  <c r="H33" s="1"/>
  <c r="G36"/>
  <c r="G35" s="1"/>
  <c r="G34" s="1"/>
  <c r="G33" s="1"/>
  <c r="H27"/>
  <c r="H26" s="1"/>
  <c r="G27"/>
  <c r="G26" s="1"/>
  <c r="H24"/>
  <c r="H23" s="1"/>
  <c r="G24"/>
  <c r="G23" s="1"/>
  <c r="H19"/>
  <c r="G19"/>
  <c r="H12"/>
  <c r="H11" s="1"/>
  <c r="H10" s="1"/>
  <c r="H9" s="1"/>
  <c r="H8" s="1"/>
  <c r="G12"/>
  <c r="G11" s="1"/>
  <c r="G10" s="1"/>
  <c r="G9" s="1"/>
  <c r="G8" s="1"/>
  <c r="H16" l="1"/>
  <c r="H15"/>
  <c r="H14" s="1"/>
  <c r="H7" s="1"/>
  <c r="H84"/>
  <c r="H83" s="1"/>
  <c r="G84"/>
  <c r="G83" s="1"/>
  <c r="H96"/>
  <c r="H95" s="1"/>
  <c r="H94" s="1"/>
  <c r="G96"/>
  <c r="G95" s="1"/>
  <c r="G94" s="1"/>
  <c r="G16"/>
  <c r="G15" s="1"/>
  <c r="G14" s="1"/>
  <c r="G7" s="1"/>
  <c r="F16"/>
  <c r="F24"/>
  <c r="F23" s="1"/>
  <c r="F61" l="1"/>
  <c r="F60" s="1"/>
  <c r="F27"/>
  <c r="F111"/>
  <c r="F110" s="1"/>
  <c r="F109" s="1"/>
  <c r="F108" s="1"/>
  <c r="F107" s="1"/>
  <c r="F103"/>
  <c r="F100"/>
  <c r="F98"/>
  <c r="F92"/>
  <c r="F91" s="1"/>
  <c r="F89"/>
  <c r="F88" s="1"/>
  <c r="F86"/>
  <c r="F85" s="1"/>
  <c r="F81"/>
  <c r="F80" s="1"/>
  <c r="F76" s="1"/>
  <c r="F55"/>
  <c r="F54" s="1"/>
  <c r="F52" s="1"/>
  <c r="F51" s="1"/>
  <c r="F49"/>
  <c r="F47"/>
  <c r="F41"/>
  <c r="F40"/>
  <c r="F39" s="1"/>
  <c r="F38" s="1"/>
  <c r="F36"/>
  <c r="F35" s="1"/>
  <c r="F34" s="1"/>
  <c r="F33" s="1"/>
  <c r="F12"/>
  <c r="F11" s="1"/>
  <c r="F10" s="1"/>
  <c r="F9" s="1"/>
  <c r="F8" s="1"/>
  <c r="F84" l="1"/>
  <c r="F83" s="1"/>
  <c r="F95"/>
  <c r="F94" s="1"/>
  <c r="F46"/>
  <c r="F45" s="1"/>
  <c r="F44" s="1"/>
  <c r="F43" s="1"/>
  <c r="F7" l="1"/>
</calcChain>
</file>

<file path=xl/sharedStrings.xml><?xml version="1.0" encoding="utf-8"?>
<sst xmlns="http://schemas.openxmlformats.org/spreadsheetml/2006/main" count="461" uniqueCount="113">
  <si>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</si>
  <si>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</si>
  <si>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</si>
  <si>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</si>
  <si>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</si>
  <si>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</si>
  <si>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</si>
  <si>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</si>
  <si>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</si>
  <si>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</si>
  <si>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</si>
  <si>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</si>
  <si>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</si>
  <si>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</si>
  <si>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</si>
  <si>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</si>
  <si>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</si>
  <si>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</si>
  <si>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</si>
  <si>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</si>
  <si>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</si>
  <si>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</si>
  <si>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</si>
  <si>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</si>
  <si>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</si>
  <si>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</si>
  <si>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</si>
  <si>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</si>
  <si>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</si>
  <si>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</si>
  <si>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</si>
  <si>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</si>
  <si>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</si>
  <si>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</si>
  <si>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</si>
  <si>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</si>
  <si>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</si>
  <si>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</si>
  <si>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</si>
  <si>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</si>
  <si>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</si>
  <si>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</si>
  <si>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</si>
  <si>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</si>
  <si>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</si>
  <si>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</si>
  <si>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</si>
  <si>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</si>
  <si>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</si>
  <si>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</si>
  <si>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</si>
  <si>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</si>
  <si>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</si>
  <si>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</si>
  <si>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</si>
  <si>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</si>
  <si>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</si>
  <si>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</si>
  <si>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</si>
  <si>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</si>
  <si>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</si>
  <si>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</si>
  <si>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</si>
  <si>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</si>
  <si>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</si>
  <si>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</si>
  <si>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</si>
  <si>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</si>
  <si>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</si>
  <si>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</si>
  <si>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</si>
  <si>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</si>
  <si>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</si>
  <si>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</si>
  <si>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</si>
  <si>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</si>
  <si>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</si>
  <si>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</si>
  <si>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</si>
  <si>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</si>
  <si>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</si>
  <si>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</si>
  <si>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</si>
  <si>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</si>
  <si>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</si>
  <si>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</si>
  <si>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</si>
  <si>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</si>
  <si>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</si>
  <si>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</si>
  <si>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</si>
  <si>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</si>
  <si>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</si>
  <si>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</si>
  <si>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2021 год и плановый период 2022 и 2023 годов</t>
  </si>
  <si>
    <t>0,0</t>
  </si>
  <si>
    <t>Условно утвержденные расходы</t>
  </si>
  <si>
    <t>99 0 00 99990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</si>
  <si>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</si>
  <si>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</si>
  <si>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Расходы на реализацию социально значимых проектов в сфере развития общественной инфраструктуры в рамках подпрограммы "Содействие развитию местного самоуправления "государственные программы Новосибирской области "Развитие институтов региональной политики и гражданского общества в Новосибирской области"</t>
  </si>
  <si>
    <t>99 0 00 70370</t>
  </si>
  <si>
    <t>Реализация социально значимых проектов в сфере развития общественной инфраструктуры за счет средств местного бюджета муниципальных образований Северного района Новосибирской области</t>
  </si>
  <si>
    <t>99 0 00 80370</t>
  </si>
  <si>
    <t>99 0 00 03510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</si>
  <si>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</si>
  <si>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</si>
  <si>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</si>
  <si>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Закупка товаров, работ и услуг для государственных (муниципальных) нужд</t>
  </si>
  <si>
    <t>99 0 00 05120</t>
  </si>
  <si>
    <t>Мероприятия по обеспечению пожарной безопасности</t>
  </si>
  <si>
    <t>99 0 00 18030</t>
  </si>
  <si>
    <t xml:space="preserve">                                                             Приложение 4                                                                                              к решению      Совета депутатов
 Гражданцевского сельсовета Северного района 
Новосибирской области от 20.04.2021 № 1  
                                                                                                          к решению Совета депутатов 
Гражданцевского сельсовета 
Северного района Новосибирской области 
от 21.12.2020 № 1 
 «О местном бюджете Гражданцевского сельсовета
 Северного района Новосибирской области 
на 2021 год и плановый период 2022  и 2023 годов»                                                                                       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</si>
</sst>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5" fillId="0" borderId="0"/>
  </cellStyleXfs>
  <cellXfs count="100">
    <xf numFmtId="0" fontId="0" fillId="0" borderId="0" xfId="0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0" xfId="0" applyFont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49" fontId="18" fillId="0" borderId="1" xfId="0" applyNumberFormat="1" applyFont="1" applyBorder="1" applyAlignment="1">
      <alignment horizontal="right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167" fontId="10" fillId="0" borderId="1" xfId="0" applyNumberFormat="1" applyFont="1" applyBorder="1"/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right"/>
    </xf>
    <xf numFmtId="167" fontId="10" fillId="2" borderId="1" xfId="0" applyNumberFormat="1" applyFont="1" applyFill="1" applyBorder="1"/>
    <xf numFmtId="0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2" borderId="1" xfId="0" applyNumberFormat="1" applyFont="1" applyFill="1" applyBorder="1" applyAlignment="1">
      <alignment horizontal="right"/>
    </xf>
    <xf numFmtId="0" fontId="10" fillId="2" borderId="2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1" xfId="0" applyNumberFormat="1" applyFont="1" applyBorder="1"/>
    <xf numFmtId="167" fontId="20" fillId="0" borderId="1" xfId="0" applyNumberFormat="1" applyFont="1" applyBorder="1"/>
    <xf numFmtId="0" fontId="9" fillId="0" borderId="1" xfId="0" applyFont="1" applyBorder="1" applyAlignment="1">
      <alignment wrapText="1"/>
    </xf>
    <xf numFmtId="165" fontId="9" fillId="0" borderId="1" xfId="0" applyNumberFormat="1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6"/>
  <sheetViews>
    <sheetView tabSelected="1" topLeftCell="A124" workbookViewId="0">
      <selection sqref="A1:H125"/>
    </sheetView>
  </sheetViews>
  <sheetFormatPr defaultRowHeight="15"/>
  <cols>
    <col min="1" max="1" width="64.42578125" customWidth="1"/>
    <col min="3" max="3" width="10.42578125" customWidth="1"/>
    <col min="4" max="4" width="14" customWidth="1"/>
    <col min="5" max="5" width="9.42578125" style="43" customWidth="1"/>
    <col min="6" max="6" width="12.85546875" customWidth="1"/>
  </cols>
  <sheetData>
    <row r="1" spans="1:8" ht="174" customHeight="1">
      <c r="B1" s="91" t="s">
        <v>112</v>
      </c>
      <c r="C1" s="91"/>
      <c r="D1" s="91"/>
      <c r="E1" s="91"/>
      <c r="F1" s="91"/>
      <c r="G1" s="91"/>
      <c r="H1" s="91"/>
    </row>
    <row r="2" spans="1:8" ht="15.75" customHeight="1">
      <c r="A2" s="26"/>
      <c r="B2" s="26"/>
      <c r="C2" s="26"/>
      <c r="D2" s="26"/>
      <c r="E2" s="99"/>
      <c r="F2" s="99"/>
      <c r="G2" s="99"/>
      <c r="H2" s="99"/>
    </row>
    <row r="3" spans="1:8" ht="77.25" customHeight="1">
      <c r="A3" s="98" t="s">
        <v>94</v>
      </c>
      <c r="B3" s="98"/>
      <c r="C3" s="98"/>
      <c r="D3" s="98"/>
      <c r="E3" s="98"/>
      <c r="F3" s="98"/>
      <c r="G3" s="98"/>
      <c r="H3" s="98"/>
    </row>
    <row r="4" spans="1:8" ht="15.75">
      <c r="H4" s="27" t="s">
        <v>41</v>
      </c>
    </row>
    <row r="5" spans="1:8" ht="15" customHeight="1">
      <c r="A5" s="92" t="s">
        <v>0</v>
      </c>
      <c r="B5" s="93"/>
      <c r="C5" s="93"/>
      <c r="D5" s="93"/>
      <c r="E5" s="94"/>
      <c r="F5" s="95" t="s">
        <v>5</v>
      </c>
      <c r="G5" s="96"/>
      <c r="H5" s="97"/>
    </row>
    <row r="6" spans="1:8" ht="51.75" customHeight="1">
      <c r="A6" s="92"/>
      <c r="B6" s="7" t="s">
        <v>1</v>
      </c>
      <c r="C6" s="36" t="s">
        <v>2</v>
      </c>
      <c r="D6" s="7" t="s">
        <v>3</v>
      </c>
      <c r="E6" s="42" t="s">
        <v>4</v>
      </c>
      <c r="F6" s="82" t="s">
        <v>90</v>
      </c>
      <c r="G6" s="82" t="s">
        <v>92</v>
      </c>
      <c r="H6" s="82" t="s">
        <v>91</v>
      </c>
    </row>
    <row r="7" spans="1:8" ht="15.75">
      <c r="A7" s="1" t="s">
        <v>6</v>
      </c>
      <c r="B7" s="2" t="s">
        <v>7</v>
      </c>
      <c r="C7" s="2"/>
      <c r="D7" s="2"/>
      <c r="E7" s="44"/>
      <c r="F7" s="35">
        <f>F8+F14+F33+F38</f>
        <v>2636.1</v>
      </c>
      <c r="G7" s="35">
        <f t="shared" ref="G7:H7" si="0">G8+G14+G33+G38</f>
        <v>1169.3000000000002</v>
      </c>
      <c r="H7" s="35">
        <f t="shared" si="0"/>
        <v>1431.6</v>
      </c>
    </row>
    <row r="8" spans="1:8" ht="36" customHeight="1">
      <c r="A8" s="3" t="s">
        <v>63</v>
      </c>
      <c r="B8" s="2" t="s">
        <v>7</v>
      </c>
      <c r="C8" s="2" t="s">
        <v>8</v>
      </c>
      <c r="D8" s="2"/>
      <c r="E8" s="44"/>
      <c r="F8" s="33">
        <f t="shared" ref="F8:H12" si="1">F9</f>
        <v>740.1</v>
      </c>
      <c r="G8" s="33">
        <f t="shared" si="1"/>
        <v>740.1</v>
      </c>
      <c r="H8" s="33">
        <f t="shared" si="1"/>
        <v>740.1</v>
      </c>
    </row>
    <row r="9" spans="1:8" ht="15.75">
      <c r="A9" s="4" t="s">
        <v>67</v>
      </c>
      <c r="B9" s="5" t="s">
        <v>7</v>
      </c>
      <c r="C9" s="5" t="s">
        <v>8</v>
      </c>
      <c r="D9" s="18" t="s">
        <v>52</v>
      </c>
      <c r="E9" s="45"/>
      <c r="F9" s="34">
        <f t="shared" si="1"/>
        <v>740.1</v>
      </c>
      <c r="G9" s="34">
        <f t="shared" si="1"/>
        <v>740.1</v>
      </c>
      <c r="H9" s="34">
        <f t="shared" si="1"/>
        <v>740.1</v>
      </c>
    </row>
    <row r="10" spans="1:8" ht="18" customHeight="1">
      <c r="A10" s="4" t="s">
        <v>45</v>
      </c>
      <c r="B10" s="5" t="s">
        <v>7</v>
      </c>
      <c r="C10" s="5" t="s">
        <v>8</v>
      </c>
      <c r="D10" s="18" t="s">
        <v>53</v>
      </c>
      <c r="E10" s="45"/>
      <c r="F10" s="34">
        <f t="shared" si="1"/>
        <v>740.1</v>
      </c>
      <c r="G10" s="34">
        <f t="shared" si="1"/>
        <v>740.1</v>
      </c>
      <c r="H10" s="34">
        <f t="shared" si="1"/>
        <v>740.1</v>
      </c>
    </row>
    <row r="11" spans="1:8" ht="15.75">
      <c r="A11" s="4" t="s">
        <v>9</v>
      </c>
      <c r="B11" s="5" t="s">
        <v>7</v>
      </c>
      <c r="C11" s="5" t="s">
        <v>8</v>
      </c>
      <c r="D11" s="18" t="s">
        <v>70</v>
      </c>
      <c r="E11" s="45"/>
      <c r="F11" s="34">
        <f t="shared" si="1"/>
        <v>740.1</v>
      </c>
      <c r="G11" s="34">
        <f t="shared" si="1"/>
        <v>740.1</v>
      </c>
      <c r="H11" s="34">
        <f t="shared" si="1"/>
        <v>740.1</v>
      </c>
    </row>
    <row r="12" spans="1:8" ht="62.25" customHeight="1">
      <c r="A12" s="4" t="s">
        <v>59</v>
      </c>
      <c r="B12" s="5" t="s">
        <v>7</v>
      </c>
      <c r="C12" s="5" t="s">
        <v>8</v>
      </c>
      <c r="D12" s="18" t="s">
        <v>70</v>
      </c>
      <c r="E12" s="45" t="s">
        <v>10</v>
      </c>
      <c r="F12" s="34">
        <f t="shared" si="1"/>
        <v>740.1</v>
      </c>
      <c r="G12" s="34">
        <f t="shared" si="1"/>
        <v>740.1</v>
      </c>
      <c r="H12" s="34">
        <f t="shared" si="1"/>
        <v>740.1</v>
      </c>
    </row>
    <row r="13" spans="1:8" ht="38.25" customHeight="1">
      <c r="A13" s="4" t="s">
        <v>11</v>
      </c>
      <c r="B13" s="5" t="s">
        <v>7</v>
      </c>
      <c r="C13" s="5" t="s">
        <v>8</v>
      </c>
      <c r="D13" s="18" t="s">
        <v>70</v>
      </c>
      <c r="E13" s="45" t="s">
        <v>12</v>
      </c>
      <c r="F13" s="34">
        <v>740.1</v>
      </c>
      <c r="G13" s="34">
        <v>740.1</v>
      </c>
      <c r="H13" s="34">
        <v>740.1</v>
      </c>
    </row>
    <row r="14" spans="1:8" ht="66.75" customHeight="1">
      <c r="A14" s="58" t="s">
        <v>81</v>
      </c>
      <c r="B14" s="2" t="s">
        <v>7</v>
      </c>
      <c r="C14" s="2" t="s">
        <v>19</v>
      </c>
      <c r="D14" s="19"/>
      <c r="E14" s="44"/>
      <c r="F14" s="35">
        <v>1863</v>
      </c>
      <c r="G14" s="35">
        <f t="shared" ref="G14:H14" si="2">G15+G26</f>
        <v>396.20000000000005</v>
      </c>
      <c r="H14" s="35">
        <f t="shared" si="2"/>
        <v>658.5</v>
      </c>
    </row>
    <row r="15" spans="1:8" ht="18.75" customHeight="1">
      <c r="A15" s="4" t="s">
        <v>67</v>
      </c>
      <c r="B15" s="5" t="s">
        <v>7</v>
      </c>
      <c r="C15" s="5" t="s">
        <v>19</v>
      </c>
      <c r="D15" s="18" t="s">
        <v>52</v>
      </c>
      <c r="E15" s="45"/>
      <c r="F15" s="32">
        <v>1863</v>
      </c>
      <c r="G15" s="32">
        <f t="shared" ref="G15:H15" si="3">G16+G23</f>
        <v>396.20000000000005</v>
      </c>
      <c r="H15" s="32">
        <f t="shared" si="3"/>
        <v>658.5</v>
      </c>
    </row>
    <row r="16" spans="1:8" ht="47.25">
      <c r="A16" s="54" t="s">
        <v>85</v>
      </c>
      <c r="B16" s="56" t="s">
        <v>7</v>
      </c>
      <c r="C16" s="56" t="s">
        <v>19</v>
      </c>
      <c r="D16" s="61" t="s">
        <v>54</v>
      </c>
      <c r="E16" s="62"/>
      <c r="F16" s="32">
        <f>F17+F19+F21</f>
        <v>268.39999999999998</v>
      </c>
      <c r="G16" s="32">
        <f t="shared" ref="G16:H16" si="4">G17+G19+G21</f>
        <v>396.1</v>
      </c>
      <c r="H16" s="32">
        <f t="shared" si="4"/>
        <v>658.4</v>
      </c>
    </row>
    <row r="17" spans="1:8" ht="75" customHeight="1">
      <c r="A17" s="54" t="s">
        <v>59</v>
      </c>
      <c r="B17" s="56" t="s">
        <v>7</v>
      </c>
      <c r="C17" s="56" t="s">
        <v>19</v>
      </c>
      <c r="D17" s="61" t="s">
        <v>54</v>
      </c>
      <c r="E17" s="63" t="s">
        <v>10</v>
      </c>
      <c r="F17" s="32">
        <f>F18</f>
        <v>5</v>
      </c>
      <c r="G17" s="32">
        <f t="shared" ref="G17:H17" si="5">G18</f>
        <v>246.1</v>
      </c>
      <c r="H17" s="32">
        <f t="shared" si="5"/>
        <v>338.4</v>
      </c>
    </row>
    <row r="18" spans="1:8" ht="45.75" customHeight="1">
      <c r="A18" s="64" t="s">
        <v>11</v>
      </c>
      <c r="B18" s="56" t="s">
        <v>7</v>
      </c>
      <c r="C18" s="56" t="s">
        <v>19</v>
      </c>
      <c r="D18" s="61" t="s">
        <v>54</v>
      </c>
      <c r="E18" s="63" t="s">
        <v>12</v>
      </c>
      <c r="F18" s="32">
        <v>5</v>
      </c>
      <c r="G18" s="32">
        <v>246.1</v>
      </c>
      <c r="H18" s="32">
        <v>338.4</v>
      </c>
    </row>
    <row r="19" spans="1:8" ht="33" customHeight="1">
      <c r="A19" s="64" t="s">
        <v>86</v>
      </c>
      <c r="B19" s="56" t="s">
        <v>7</v>
      </c>
      <c r="C19" s="56" t="s">
        <v>19</v>
      </c>
      <c r="D19" s="61" t="s">
        <v>54</v>
      </c>
      <c r="E19" s="63" t="s">
        <v>14</v>
      </c>
      <c r="F19" s="32">
        <v>226</v>
      </c>
      <c r="G19" s="32">
        <f t="shared" ref="G19:H19" si="6">G20</f>
        <v>100</v>
      </c>
      <c r="H19" s="32">
        <f t="shared" si="6"/>
        <v>270</v>
      </c>
    </row>
    <row r="20" spans="1:8" ht="30.75" customHeight="1">
      <c r="A20" s="64" t="s">
        <v>60</v>
      </c>
      <c r="B20" s="65" t="s">
        <v>7</v>
      </c>
      <c r="C20" s="65" t="s">
        <v>19</v>
      </c>
      <c r="D20" s="61" t="s">
        <v>54</v>
      </c>
      <c r="E20" s="66" t="s">
        <v>15</v>
      </c>
      <c r="F20" s="32">
        <v>226</v>
      </c>
      <c r="G20" s="32">
        <v>100</v>
      </c>
      <c r="H20" s="32">
        <v>270</v>
      </c>
    </row>
    <row r="21" spans="1:8" ht="33.75" customHeight="1">
      <c r="A21" s="54" t="s">
        <v>16</v>
      </c>
      <c r="B21" s="65" t="s">
        <v>7</v>
      </c>
      <c r="C21" s="65" t="s">
        <v>19</v>
      </c>
      <c r="D21" s="61" t="s">
        <v>54</v>
      </c>
      <c r="E21" s="66" t="s">
        <v>17</v>
      </c>
      <c r="F21" s="32">
        <f>F22</f>
        <v>37.4</v>
      </c>
      <c r="G21" s="32">
        <f t="shared" ref="G21:H21" si="7">G22</f>
        <v>50</v>
      </c>
      <c r="H21" s="32">
        <f t="shared" si="7"/>
        <v>50</v>
      </c>
    </row>
    <row r="22" spans="1:8" ht="21.75" customHeight="1">
      <c r="A22" s="64" t="s">
        <v>61</v>
      </c>
      <c r="B22" s="65" t="s">
        <v>7</v>
      </c>
      <c r="C22" s="65" t="s">
        <v>19</v>
      </c>
      <c r="D22" s="61" t="s">
        <v>54</v>
      </c>
      <c r="E22" s="66" t="s">
        <v>18</v>
      </c>
      <c r="F22" s="32">
        <v>37.4</v>
      </c>
      <c r="G22" s="32">
        <v>50</v>
      </c>
      <c r="H22" s="32">
        <v>50</v>
      </c>
    </row>
    <row r="23" spans="1:8" ht="61.5" customHeight="1">
      <c r="A23" s="60" t="s">
        <v>87</v>
      </c>
      <c r="B23" s="67" t="s">
        <v>7</v>
      </c>
      <c r="C23" s="67" t="s">
        <v>19</v>
      </c>
      <c r="D23" s="68" t="s">
        <v>88</v>
      </c>
      <c r="E23" s="66"/>
      <c r="F23" s="32">
        <f>F24</f>
        <v>0.1</v>
      </c>
      <c r="G23" s="32">
        <f t="shared" ref="G23:H24" si="8">G24</f>
        <v>0.1</v>
      </c>
      <c r="H23" s="32">
        <f t="shared" si="8"/>
        <v>0.1</v>
      </c>
    </row>
    <row r="24" spans="1:8" ht="29.25" customHeight="1">
      <c r="A24" s="64" t="s">
        <v>86</v>
      </c>
      <c r="B24" s="65" t="s">
        <v>7</v>
      </c>
      <c r="C24" s="65" t="s">
        <v>19</v>
      </c>
      <c r="D24" s="68" t="s">
        <v>88</v>
      </c>
      <c r="E24" s="66" t="s">
        <v>14</v>
      </c>
      <c r="F24" s="32">
        <f>F25</f>
        <v>0.1</v>
      </c>
      <c r="G24" s="32">
        <f t="shared" si="8"/>
        <v>0.1</v>
      </c>
      <c r="H24" s="32">
        <f t="shared" si="8"/>
        <v>0.1</v>
      </c>
    </row>
    <row r="25" spans="1:8" ht="29.25" customHeight="1">
      <c r="A25" s="64" t="s">
        <v>60</v>
      </c>
      <c r="B25" s="65" t="s">
        <v>7</v>
      </c>
      <c r="C25" s="65" t="s">
        <v>19</v>
      </c>
      <c r="D25" s="68" t="s">
        <v>88</v>
      </c>
      <c r="E25" s="66" t="s">
        <v>15</v>
      </c>
      <c r="F25" s="32">
        <v>0.1</v>
      </c>
      <c r="G25" s="32">
        <v>0.1</v>
      </c>
      <c r="H25" s="32">
        <v>0.1</v>
      </c>
    </row>
    <row r="26" spans="1:8" ht="63" customHeight="1">
      <c r="A26" s="59" t="s">
        <v>83</v>
      </c>
      <c r="B26" s="67" t="s">
        <v>7</v>
      </c>
      <c r="C26" s="67" t="s">
        <v>19</v>
      </c>
      <c r="D26" s="68" t="s">
        <v>84</v>
      </c>
      <c r="E26" s="69"/>
      <c r="F26" s="70">
        <v>1594.5</v>
      </c>
      <c r="G26" s="70">
        <f t="shared" ref="G26:H27" si="9">G27</f>
        <v>0</v>
      </c>
      <c r="H26" s="70">
        <f t="shared" si="9"/>
        <v>0</v>
      </c>
    </row>
    <row r="27" spans="1:8" ht="61.5" customHeight="1">
      <c r="A27" s="60" t="s">
        <v>59</v>
      </c>
      <c r="B27" s="67" t="s">
        <v>7</v>
      </c>
      <c r="C27" s="67" t="s">
        <v>19</v>
      </c>
      <c r="D27" s="68" t="s">
        <v>84</v>
      </c>
      <c r="E27" s="69" t="s">
        <v>10</v>
      </c>
      <c r="F27" s="70">
        <f>F28</f>
        <v>1434.5</v>
      </c>
      <c r="G27" s="70">
        <f t="shared" si="9"/>
        <v>0</v>
      </c>
      <c r="H27" s="70">
        <f t="shared" si="9"/>
        <v>0</v>
      </c>
    </row>
    <row r="28" spans="1:8" ht="33.75" customHeight="1">
      <c r="A28" s="60" t="s">
        <v>11</v>
      </c>
      <c r="B28" s="67" t="s">
        <v>7</v>
      </c>
      <c r="C28" s="67" t="s">
        <v>19</v>
      </c>
      <c r="D28" s="68" t="s">
        <v>84</v>
      </c>
      <c r="E28" s="69" t="s">
        <v>12</v>
      </c>
      <c r="F28" s="70">
        <v>1434.5</v>
      </c>
      <c r="G28" s="70">
        <v>0</v>
      </c>
      <c r="H28" s="70">
        <v>0</v>
      </c>
    </row>
    <row r="29" spans="1:8" ht="33.75" customHeight="1">
      <c r="A29" s="64" t="s">
        <v>86</v>
      </c>
      <c r="B29" s="67" t="s">
        <v>7</v>
      </c>
      <c r="C29" s="67" t="s">
        <v>19</v>
      </c>
      <c r="D29" s="68" t="s">
        <v>84</v>
      </c>
      <c r="E29" s="69" t="s">
        <v>14</v>
      </c>
      <c r="F29" s="70">
        <v>94</v>
      </c>
      <c r="G29" s="70">
        <v>0</v>
      </c>
      <c r="H29" s="70">
        <v>0</v>
      </c>
    </row>
    <row r="30" spans="1:8" ht="33.75" customHeight="1">
      <c r="A30" s="64" t="s">
        <v>60</v>
      </c>
      <c r="B30" s="67" t="s">
        <v>7</v>
      </c>
      <c r="C30" s="67" t="s">
        <v>19</v>
      </c>
      <c r="D30" s="68" t="s">
        <v>84</v>
      </c>
      <c r="E30" s="69" t="s">
        <v>15</v>
      </c>
      <c r="F30" s="70">
        <v>94</v>
      </c>
      <c r="G30" s="70">
        <v>0</v>
      </c>
      <c r="H30" s="70">
        <v>0</v>
      </c>
    </row>
    <row r="31" spans="1:8" ht="33.75" customHeight="1">
      <c r="A31" s="54" t="s">
        <v>16</v>
      </c>
      <c r="B31" s="67" t="s">
        <v>7</v>
      </c>
      <c r="C31" s="67" t="s">
        <v>19</v>
      </c>
      <c r="D31" s="68" t="s">
        <v>84</v>
      </c>
      <c r="E31" s="69" t="s">
        <v>17</v>
      </c>
      <c r="F31" s="70">
        <v>66</v>
      </c>
      <c r="G31" s="70">
        <v>0</v>
      </c>
      <c r="H31" s="70">
        <v>0</v>
      </c>
    </row>
    <row r="32" spans="1:8" ht="33.75" customHeight="1">
      <c r="A32" s="64" t="s">
        <v>61</v>
      </c>
      <c r="B32" s="67" t="s">
        <v>7</v>
      </c>
      <c r="C32" s="67" t="s">
        <v>19</v>
      </c>
      <c r="D32" s="68" t="s">
        <v>84</v>
      </c>
      <c r="E32" s="69" t="s">
        <v>18</v>
      </c>
      <c r="F32" s="70">
        <v>66</v>
      </c>
      <c r="G32" s="70">
        <v>0</v>
      </c>
      <c r="H32" s="70">
        <v>0</v>
      </c>
    </row>
    <row r="33" spans="1:8" ht="43.5" customHeight="1">
      <c r="A33" s="6" t="s">
        <v>64</v>
      </c>
      <c r="B33" s="2" t="s">
        <v>7</v>
      </c>
      <c r="C33" s="2" t="s">
        <v>46</v>
      </c>
      <c r="D33" s="19"/>
      <c r="E33" s="44"/>
      <c r="F33" s="35">
        <f>F34</f>
        <v>30</v>
      </c>
      <c r="G33" s="35">
        <f t="shared" ref="G33:H36" si="10">G34</f>
        <v>30</v>
      </c>
      <c r="H33" s="35">
        <f t="shared" si="10"/>
        <v>30</v>
      </c>
    </row>
    <row r="34" spans="1:8" ht="33.75" customHeight="1">
      <c r="A34" s="4" t="s">
        <v>67</v>
      </c>
      <c r="B34" s="5" t="s">
        <v>7</v>
      </c>
      <c r="C34" s="5" t="s">
        <v>46</v>
      </c>
      <c r="D34" s="18" t="s">
        <v>52</v>
      </c>
      <c r="E34" s="45"/>
      <c r="F34" s="32">
        <f>F35</f>
        <v>30</v>
      </c>
      <c r="G34" s="32">
        <f t="shared" si="10"/>
        <v>30</v>
      </c>
      <c r="H34" s="32">
        <f t="shared" si="10"/>
        <v>30</v>
      </c>
    </row>
    <row r="35" spans="1:8" ht="45" customHeight="1">
      <c r="A35" s="4" t="s">
        <v>71</v>
      </c>
      <c r="B35" s="5" t="s">
        <v>7</v>
      </c>
      <c r="C35" s="5" t="s">
        <v>46</v>
      </c>
      <c r="D35" s="18" t="s">
        <v>72</v>
      </c>
      <c r="E35" s="45"/>
      <c r="F35" s="32">
        <f>F36</f>
        <v>30</v>
      </c>
      <c r="G35" s="32">
        <f t="shared" si="10"/>
        <v>30</v>
      </c>
      <c r="H35" s="32">
        <f t="shared" si="10"/>
        <v>30</v>
      </c>
    </row>
    <row r="36" spans="1:8" ht="15.75" customHeight="1">
      <c r="A36" s="4" t="s">
        <v>47</v>
      </c>
      <c r="B36" s="5" t="s">
        <v>7</v>
      </c>
      <c r="C36" s="5" t="s">
        <v>46</v>
      </c>
      <c r="D36" s="18" t="s">
        <v>72</v>
      </c>
      <c r="E36" s="45" t="s">
        <v>49</v>
      </c>
      <c r="F36" s="32">
        <f>F37</f>
        <v>30</v>
      </c>
      <c r="G36" s="32">
        <f t="shared" si="10"/>
        <v>30</v>
      </c>
      <c r="H36" s="32">
        <f t="shared" si="10"/>
        <v>30</v>
      </c>
    </row>
    <row r="37" spans="1:8" ht="18" customHeight="1">
      <c r="A37" s="4" t="s">
        <v>48</v>
      </c>
      <c r="B37" s="5" t="s">
        <v>7</v>
      </c>
      <c r="C37" s="5" t="s">
        <v>46</v>
      </c>
      <c r="D37" s="18" t="s">
        <v>72</v>
      </c>
      <c r="E37" s="45" t="s">
        <v>51</v>
      </c>
      <c r="F37" s="32">
        <v>30</v>
      </c>
      <c r="G37" s="32">
        <v>30</v>
      </c>
      <c r="H37" s="32">
        <v>30</v>
      </c>
    </row>
    <row r="38" spans="1:8" s="9" customFormat="1" ht="22.5" customHeight="1">
      <c r="A38" s="6" t="s">
        <v>20</v>
      </c>
      <c r="B38" s="2" t="s">
        <v>7</v>
      </c>
      <c r="C38" s="2" t="s">
        <v>21</v>
      </c>
      <c r="D38" s="19"/>
      <c r="E38" s="48"/>
      <c r="F38" s="35">
        <f>F39</f>
        <v>3</v>
      </c>
      <c r="G38" s="35">
        <f t="shared" ref="G38:H39" si="11">G39</f>
        <v>3</v>
      </c>
      <c r="H38" s="35">
        <f t="shared" si="11"/>
        <v>3</v>
      </c>
    </row>
    <row r="39" spans="1:8" ht="16.5" customHeight="1">
      <c r="A39" s="4" t="s">
        <v>67</v>
      </c>
      <c r="B39" s="5" t="s">
        <v>7</v>
      </c>
      <c r="C39" s="5" t="s">
        <v>21</v>
      </c>
      <c r="D39" s="18" t="s">
        <v>52</v>
      </c>
      <c r="E39" s="47"/>
      <c r="F39" s="32">
        <f>F40</f>
        <v>3</v>
      </c>
      <c r="G39" s="32">
        <f t="shared" si="11"/>
        <v>3</v>
      </c>
      <c r="H39" s="32">
        <f t="shared" si="11"/>
        <v>3</v>
      </c>
    </row>
    <row r="40" spans="1:8" ht="24.75" customHeight="1">
      <c r="A40" s="4" t="s">
        <v>22</v>
      </c>
      <c r="B40" s="5" t="s">
        <v>7</v>
      </c>
      <c r="C40" s="5" t="s">
        <v>21</v>
      </c>
      <c r="D40" s="38" t="s">
        <v>56</v>
      </c>
      <c r="E40" s="49"/>
      <c r="F40" s="32">
        <f>F42</f>
        <v>3</v>
      </c>
      <c r="G40" s="32">
        <f t="shared" ref="G40:H40" si="12">G42</f>
        <v>3</v>
      </c>
      <c r="H40" s="32">
        <f t="shared" si="12"/>
        <v>3</v>
      </c>
    </row>
    <row r="41" spans="1:8" ht="27" customHeight="1">
      <c r="A41" s="4" t="s">
        <v>16</v>
      </c>
      <c r="B41" s="5" t="s">
        <v>7</v>
      </c>
      <c r="C41" s="5" t="s">
        <v>21</v>
      </c>
      <c r="D41" s="18" t="s">
        <v>55</v>
      </c>
      <c r="E41" s="47">
        <v>800</v>
      </c>
      <c r="F41" s="32">
        <f>F42</f>
        <v>3</v>
      </c>
      <c r="G41" s="32">
        <f t="shared" ref="G41:H41" si="13">G42</f>
        <v>3</v>
      </c>
      <c r="H41" s="32">
        <f t="shared" si="13"/>
        <v>3</v>
      </c>
    </row>
    <row r="42" spans="1:8" ht="24" customHeight="1">
      <c r="A42" s="4" t="s">
        <v>23</v>
      </c>
      <c r="B42" s="5" t="s">
        <v>7</v>
      </c>
      <c r="C42" s="5" t="s">
        <v>21</v>
      </c>
      <c r="D42" s="18" t="s">
        <v>56</v>
      </c>
      <c r="E42" s="47">
        <v>870</v>
      </c>
      <c r="F42" s="32">
        <v>3</v>
      </c>
      <c r="G42" s="32">
        <v>3</v>
      </c>
      <c r="H42" s="32">
        <v>3</v>
      </c>
    </row>
    <row r="43" spans="1:8" s="9" customFormat="1" ht="15.75">
      <c r="A43" s="6" t="s">
        <v>24</v>
      </c>
      <c r="B43" s="2" t="s">
        <v>8</v>
      </c>
      <c r="C43" s="2"/>
      <c r="D43" s="19"/>
      <c r="E43" s="48"/>
      <c r="F43" s="35">
        <f>F44</f>
        <v>110</v>
      </c>
      <c r="G43" s="35">
        <f t="shared" ref="G43:H45" si="14">G44</f>
        <v>111.10000000000001</v>
      </c>
      <c r="H43" s="35">
        <f t="shared" si="14"/>
        <v>115.60000000000001</v>
      </c>
    </row>
    <row r="44" spans="1:8" ht="15.75">
      <c r="A44" s="6" t="s">
        <v>25</v>
      </c>
      <c r="B44" s="2" t="s">
        <v>8</v>
      </c>
      <c r="C44" s="2" t="s">
        <v>13</v>
      </c>
      <c r="D44" s="19"/>
      <c r="E44" s="48"/>
      <c r="F44" s="35">
        <f>F45</f>
        <v>110</v>
      </c>
      <c r="G44" s="35">
        <f t="shared" si="14"/>
        <v>111.10000000000001</v>
      </c>
      <c r="H44" s="35">
        <f t="shared" si="14"/>
        <v>115.60000000000001</v>
      </c>
    </row>
    <row r="45" spans="1:8" ht="15.75">
      <c r="A45" s="4" t="s">
        <v>67</v>
      </c>
      <c r="B45" s="5" t="s">
        <v>8</v>
      </c>
      <c r="C45" s="5" t="s">
        <v>13</v>
      </c>
      <c r="D45" s="18" t="s">
        <v>52</v>
      </c>
      <c r="E45" s="47"/>
      <c r="F45" s="32">
        <f>F46</f>
        <v>110</v>
      </c>
      <c r="G45" s="32">
        <f t="shared" si="14"/>
        <v>111.10000000000001</v>
      </c>
      <c r="H45" s="32">
        <f t="shared" si="14"/>
        <v>115.60000000000001</v>
      </c>
    </row>
    <row r="46" spans="1:8" ht="47.25">
      <c r="A46" s="4" t="s">
        <v>65</v>
      </c>
      <c r="B46" s="5" t="s">
        <v>8</v>
      </c>
      <c r="C46" s="5" t="s">
        <v>13</v>
      </c>
      <c r="D46" s="18" t="s">
        <v>57</v>
      </c>
      <c r="E46" s="47"/>
      <c r="F46" s="32">
        <f>F47+F49</f>
        <v>110</v>
      </c>
      <c r="G46" s="32">
        <f t="shared" ref="G46:H46" si="15">G47+G49</f>
        <v>111.10000000000001</v>
      </c>
      <c r="H46" s="32">
        <f t="shared" si="15"/>
        <v>115.60000000000001</v>
      </c>
    </row>
    <row r="47" spans="1:8" ht="63">
      <c r="A47" s="4" t="s">
        <v>59</v>
      </c>
      <c r="B47" s="5" t="s">
        <v>8</v>
      </c>
      <c r="C47" s="5" t="s">
        <v>13</v>
      </c>
      <c r="D47" s="18" t="s">
        <v>57</v>
      </c>
      <c r="E47" s="47">
        <v>100</v>
      </c>
      <c r="F47" s="32">
        <f>F48</f>
        <v>109.1</v>
      </c>
      <c r="G47" s="32">
        <f t="shared" ref="G47:H47" si="16">G48</f>
        <v>110.2</v>
      </c>
      <c r="H47" s="32">
        <f t="shared" si="16"/>
        <v>114.7</v>
      </c>
    </row>
    <row r="48" spans="1:8" ht="36.75" customHeight="1">
      <c r="A48" s="4" t="s">
        <v>11</v>
      </c>
      <c r="B48" s="5" t="s">
        <v>8</v>
      </c>
      <c r="C48" s="5" t="s">
        <v>13</v>
      </c>
      <c r="D48" s="18" t="s">
        <v>57</v>
      </c>
      <c r="E48" s="45" t="s">
        <v>12</v>
      </c>
      <c r="F48" s="32">
        <v>109.1</v>
      </c>
      <c r="G48" s="32">
        <v>110.2</v>
      </c>
      <c r="H48" s="32">
        <v>114.7</v>
      </c>
    </row>
    <row r="49" spans="1:8" ht="37.5" customHeight="1">
      <c r="A49" s="4" t="s">
        <v>82</v>
      </c>
      <c r="B49" s="5" t="s">
        <v>8</v>
      </c>
      <c r="C49" s="5" t="s">
        <v>13</v>
      </c>
      <c r="D49" s="18" t="s">
        <v>57</v>
      </c>
      <c r="E49" s="47">
        <v>200</v>
      </c>
      <c r="F49" s="32">
        <f>F50</f>
        <v>0.9</v>
      </c>
      <c r="G49" s="32">
        <f t="shared" ref="G49:H49" si="17">G50</f>
        <v>0.9</v>
      </c>
      <c r="H49" s="32">
        <f t="shared" si="17"/>
        <v>0.9</v>
      </c>
    </row>
    <row r="50" spans="1:8" ht="31.5">
      <c r="A50" s="4" t="s">
        <v>60</v>
      </c>
      <c r="B50" s="5" t="s">
        <v>8</v>
      </c>
      <c r="C50" s="5" t="s">
        <v>13</v>
      </c>
      <c r="D50" s="18" t="s">
        <v>57</v>
      </c>
      <c r="E50" s="45" t="s">
        <v>15</v>
      </c>
      <c r="F50" s="32">
        <v>0.9</v>
      </c>
      <c r="G50" s="32">
        <v>0.9</v>
      </c>
      <c r="H50" s="32">
        <v>0.9</v>
      </c>
    </row>
    <row r="51" spans="1:8" ht="31.5">
      <c r="A51" s="6" t="s">
        <v>42</v>
      </c>
      <c r="B51" s="2" t="s">
        <v>13</v>
      </c>
      <c r="C51" s="2"/>
      <c r="D51" s="19"/>
      <c r="E51" s="44"/>
      <c r="F51" s="87">
        <f>F52</f>
        <v>61.7</v>
      </c>
      <c r="G51" s="35">
        <f t="shared" ref="G51:H55" si="18">G52</f>
        <v>2.2000000000000002</v>
      </c>
      <c r="H51" s="35">
        <f t="shared" si="18"/>
        <v>2.2000000000000002</v>
      </c>
    </row>
    <row r="52" spans="1:8" ht="48.75" customHeight="1">
      <c r="A52" s="6" t="s">
        <v>93</v>
      </c>
      <c r="B52" s="2" t="s">
        <v>13</v>
      </c>
      <c r="C52" s="2" t="s">
        <v>37</v>
      </c>
      <c r="D52" s="19"/>
      <c r="E52" s="44"/>
      <c r="F52" s="87">
        <f>F53</f>
        <v>61.7</v>
      </c>
      <c r="G52" s="35">
        <f t="shared" si="18"/>
        <v>2.2000000000000002</v>
      </c>
      <c r="H52" s="35">
        <f t="shared" si="18"/>
        <v>2.2000000000000002</v>
      </c>
    </row>
    <row r="53" spans="1:8" ht="15.75">
      <c r="A53" s="4" t="s">
        <v>67</v>
      </c>
      <c r="B53" s="5" t="s">
        <v>13</v>
      </c>
      <c r="C53" s="2" t="s">
        <v>37</v>
      </c>
      <c r="D53" s="18" t="s">
        <v>52</v>
      </c>
      <c r="E53" s="45"/>
      <c r="F53" s="86">
        <v>61.7</v>
      </c>
      <c r="G53" s="32">
        <f t="shared" si="18"/>
        <v>2.2000000000000002</v>
      </c>
      <c r="H53" s="32">
        <f t="shared" si="18"/>
        <v>2.2000000000000002</v>
      </c>
    </row>
    <row r="54" spans="1:8" ht="39.75" customHeight="1">
      <c r="A54" s="4" t="s">
        <v>43</v>
      </c>
      <c r="B54" s="5" t="s">
        <v>13</v>
      </c>
      <c r="C54" s="2" t="s">
        <v>37</v>
      </c>
      <c r="D54" s="18" t="s">
        <v>58</v>
      </c>
      <c r="E54" s="45"/>
      <c r="F54" s="32">
        <f>F55</f>
        <v>2.2000000000000002</v>
      </c>
      <c r="G54" s="32">
        <f t="shared" si="18"/>
        <v>2.2000000000000002</v>
      </c>
      <c r="H54" s="32">
        <f t="shared" si="18"/>
        <v>2.2000000000000002</v>
      </c>
    </row>
    <row r="55" spans="1:8" ht="31.5">
      <c r="A55" s="4" t="s">
        <v>82</v>
      </c>
      <c r="B55" s="5" t="s">
        <v>13</v>
      </c>
      <c r="C55" s="2" t="s">
        <v>37</v>
      </c>
      <c r="D55" s="18" t="s">
        <v>58</v>
      </c>
      <c r="E55" s="45" t="s">
        <v>14</v>
      </c>
      <c r="F55" s="32">
        <f>F56</f>
        <v>2.2000000000000002</v>
      </c>
      <c r="G55" s="32">
        <f t="shared" si="18"/>
        <v>2.2000000000000002</v>
      </c>
      <c r="H55" s="32">
        <f t="shared" si="18"/>
        <v>2.2000000000000002</v>
      </c>
    </row>
    <row r="56" spans="1:8" s="9" customFormat="1" ht="31.5" customHeight="1">
      <c r="A56" s="4" t="s">
        <v>60</v>
      </c>
      <c r="B56" s="5" t="s">
        <v>13</v>
      </c>
      <c r="C56" s="2" t="s">
        <v>37</v>
      </c>
      <c r="D56" s="18" t="s">
        <v>58</v>
      </c>
      <c r="E56" s="45" t="s">
        <v>15</v>
      </c>
      <c r="F56" s="32">
        <v>2.2000000000000002</v>
      </c>
      <c r="G56" s="32">
        <v>2.2000000000000002</v>
      </c>
      <c r="H56" s="32">
        <v>2.2000000000000002</v>
      </c>
    </row>
    <row r="57" spans="1:8" s="9" customFormat="1" ht="31.5" customHeight="1">
      <c r="A57" s="88" t="s">
        <v>110</v>
      </c>
      <c r="B57" s="56" t="s">
        <v>13</v>
      </c>
      <c r="C57" s="56" t="s">
        <v>37</v>
      </c>
      <c r="D57" s="57" t="s">
        <v>111</v>
      </c>
      <c r="E57" s="62"/>
      <c r="F57" s="86">
        <v>59.5</v>
      </c>
      <c r="G57" s="32">
        <v>0</v>
      </c>
      <c r="H57" s="32">
        <v>0</v>
      </c>
    </row>
    <row r="58" spans="1:8" s="9" customFormat="1" ht="31.5" customHeight="1">
      <c r="A58" s="88" t="s">
        <v>82</v>
      </c>
      <c r="B58" s="56" t="s">
        <v>13</v>
      </c>
      <c r="C58" s="56" t="s">
        <v>37</v>
      </c>
      <c r="D58" s="57" t="s">
        <v>111</v>
      </c>
      <c r="E58" s="63" t="s">
        <v>14</v>
      </c>
      <c r="F58" s="86">
        <v>59.5</v>
      </c>
      <c r="G58" s="32">
        <v>0</v>
      </c>
      <c r="H58" s="32">
        <v>0</v>
      </c>
    </row>
    <row r="59" spans="1:8" s="9" customFormat="1" ht="31.5" customHeight="1">
      <c r="A59" s="88" t="s">
        <v>60</v>
      </c>
      <c r="B59" s="56" t="s">
        <v>13</v>
      </c>
      <c r="C59" s="56" t="s">
        <v>37</v>
      </c>
      <c r="D59" s="57" t="s">
        <v>111</v>
      </c>
      <c r="E59" s="63" t="s">
        <v>15</v>
      </c>
      <c r="F59" s="86">
        <v>59.5</v>
      </c>
      <c r="G59" s="32">
        <v>0</v>
      </c>
      <c r="H59" s="32">
        <v>0</v>
      </c>
    </row>
    <row r="60" spans="1:8" s="9" customFormat="1" ht="25.5" customHeight="1">
      <c r="A60" s="6" t="s">
        <v>26</v>
      </c>
      <c r="B60" s="2" t="s">
        <v>19</v>
      </c>
      <c r="C60" s="2"/>
      <c r="D60" s="19"/>
      <c r="E60" s="44"/>
      <c r="F60" s="35">
        <f>F61</f>
        <v>1014.6</v>
      </c>
      <c r="G60" s="35">
        <f t="shared" ref="G60:H61" si="19">G61</f>
        <v>506.5</v>
      </c>
      <c r="H60" s="35">
        <f t="shared" si="19"/>
        <v>521.29999999999995</v>
      </c>
    </row>
    <row r="61" spans="1:8" ht="15.75">
      <c r="A61" s="6" t="s">
        <v>28</v>
      </c>
      <c r="B61" s="2" t="s">
        <v>19</v>
      </c>
      <c r="C61" s="2" t="s">
        <v>29</v>
      </c>
      <c r="D61" s="19"/>
      <c r="E61" s="44"/>
      <c r="F61" s="35">
        <f>F62</f>
        <v>1014.6</v>
      </c>
      <c r="G61" s="35">
        <f t="shared" si="19"/>
        <v>506.5</v>
      </c>
      <c r="H61" s="35">
        <f t="shared" si="19"/>
        <v>521.29999999999995</v>
      </c>
    </row>
    <row r="62" spans="1:8" s="9" customFormat="1" ht="16.5" customHeight="1">
      <c r="A62" s="71" t="s">
        <v>67</v>
      </c>
      <c r="B62" s="72" t="s">
        <v>19</v>
      </c>
      <c r="C62" s="72" t="s">
        <v>29</v>
      </c>
      <c r="D62" s="73" t="s">
        <v>52</v>
      </c>
      <c r="E62" s="74"/>
      <c r="F62" s="75">
        <v>1014.6</v>
      </c>
      <c r="G62" s="75">
        <v>506.5</v>
      </c>
      <c r="H62" s="75">
        <v>521.29999999999995</v>
      </c>
    </row>
    <row r="63" spans="1:8" s="9" customFormat="1" ht="97.5" customHeight="1">
      <c r="A63" s="71" t="s">
        <v>100</v>
      </c>
      <c r="B63" s="72" t="s">
        <v>19</v>
      </c>
      <c r="C63" s="72" t="s">
        <v>29</v>
      </c>
      <c r="D63" s="73" t="s">
        <v>101</v>
      </c>
      <c r="E63" s="74"/>
      <c r="F63" s="75">
        <v>520</v>
      </c>
      <c r="G63" s="32">
        <f t="shared" ref="G63:H64" si="20">G64</f>
        <v>0</v>
      </c>
      <c r="H63" s="32">
        <f t="shared" si="20"/>
        <v>0</v>
      </c>
    </row>
    <row r="64" spans="1:8" s="9" customFormat="1" ht="37.5" customHeight="1">
      <c r="A64" s="71" t="s">
        <v>82</v>
      </c>
      <c r="B64" s="72" t="s">
        <v>19</v>
      </c>
      <c r="C64" s="72" t="s">
        <v>29</v>
      </c>
      <c r="D64" s="73" t="s">
        <v>101</v>
      </c>
      <c r="E64" s="84" t="s">
        <v>14</v>
      </c>
      <c r="F64" s="75">
        <v>520</v>
      </c>
      <c r="G64" s="32">
        <f t="shared" si="20"/>
        <v>0</v>
      </c>
      <c r="H64" s="32">
        <f t="shared" si="20"/>
        <v>0</v>
      </c>
    </row>
    <row r="65" spans="1:8" s="9" customFormat="1" ht="34.5" customHeight="1">
      <c r="A65" s="71" t="s">
        <v>60</v>
      </c>
      <c r="B65" s="72" t="s">
        <v>19</v>
      </c>
      <c r="C65" s="72" t="s">
        <v>29</v>
      </c>
      <c r="D65" s="73" t="s">
        <v>101</v>
      </c>
      <c r="E65" s="84" t="s">
        <v>15</v>
      </c>
      <c r="F65" s="75">
        <v>520</v>
      </c>
      <c r="G65" s="32">
        <v>0</v>
      </c>
      <c r="H65" s="32">
        <v>0</v>
      </c>
    </row>
    <row r="66" spans="1:8" s="9" customFormat="1" ht="60.75" customHeight="1">
      <c r="A66" s="71" t="s">
        <v>102</v>
      </c>
      <c r="B66" s="72" t="s">
        <v>19</v>
      </c>
      <c r="C66" s="72" t="s">
        <v>29</v>
      </c>
      <c r="D66" s="73" t="s">
        <v>103</v>
      </c>
      <c r="E66" s="84"/>
      <c r="F66" s="75">
        <v>85.7</v>
      </c>
      <c r="G66" s="32">
        <f t="shared" ref="G66:H67" si="21">G67</f>
        <v>0</v>
      </c>
      <c r="H66" s="32">
        <f t="shared" si="21"/>
        <v>0</v>
      </c>
    </row>
    <row r="67" spans="1:8" s="9" customFormat="1" ht="36" customHeight="1">
      <c r="A67" s="71" t="s">
        <v>82</v>
      </c>
      <c r="B67" s="72" t="s">
        <v>19</v>
      </c>
      <c r="C67" s="72" t="s">
        <v>29</v>
      </c>
      <c r="D67" s="73" t="s">
        <v>103</v>
      </c>
      <c r="E67" s="84" t="s">
        <v>14</v>
      </c>
      <c r="F67" s="75">
        <v>85.7</v>
      </c>
      <c r="G67" s="32">
        <f t="shared" si="21"/>
        <v>0</v>
      </c>
      <c r="H67" s="32">
        <f t="shared" si="21"/>
        <v>0</v>
      </c>
    </row>
    <row r="68" spans="1:8" s="9" customFormat="1" ht="33" customHeight="1">
      <c r="A68" s="71" t="s">
        <v>60</v>
      </c>
      <c r="B68" s="72" t="s">
        <v>19</v>
      </c>
      <c r="C68" s="72" t="s">
        <v>29</v>
      </c>
      <c r="D68" s="73" t="s">
        <v>103</v>
      </c>
      <c r="E68" s="84" t="s">
        <v>15</v>
      </c>
      <c r="F68" s="75">
        <v>85.7</v>
      </c>
      <c r="G68" s="32">
        <v>0</v>
      </c>
      <c r="H68" s="32">
        <v>0</v>
      </c>
    </row>
    <row r="69" spans="1:8" s="9" customFormat="1" ht="68.25" customHeight="1">
      <c r="A69" s="83" t="s">
        <v>98</v>
      </c>
      <c r="B69" s="72" t="s">
        <v>19</v>
      </c>
      <c r="C69" s="72" t="s">
        <v>29</v>
      </c>
      <c r="D69" s="73" t="s">
        <v>99</v>
      </c>
      <c r="E69" s="84"/>
      <c r="F69" s="75">
        <v>294.5</v>
      </c>
      <c r="G69" s="75">
        <v>392.1</v>
      </c>
      <c r="H69" s="75">
        <v>406.9</v>
      </c>
    </row>
    <row r="70" spans="1:8" s="9" customFormat="1" ht="37.5" customHeight="1">
      <c r="A70" s="85" t="s">
        <v>86</v>
      </c>
      <c r="B70" s="72" t="s">
        <v>19</v>
      </c>
      <c r="C70" s="72" t="s">
        <v>29</v>
      </c>
      <c r="D70" s="73" t="s">
        <v>99</v>
      </c>
      <c r="E70" s="84" t="s">
        <v>14</v>
      </c>
      <c r="F70" s="75">
        <v>294.5</v>
      </c>
      <c r="G70" s="75">
        <v>392.1</v>
      </c>
      <c r="H70" s="75">
        <v>406.9</v>
      </c>
    </row>
    <row r="71" spans="1:8" s="9" customFormat="1" ht="36.75" customHeight="1">
      <c r="A71" s="71" t="s">
        <v>60</v>
      </c>
      <c r="B71" s="72" t="s">
        <v>19</v>
      </c>
      <c r="C71" s="72" t="s">
        <v>29</v>
      </c>
      <c r="D71" s="73" t="s">
        <v>99</v>
      </c>
      <c r="E71" s="84" t="s">
        <v>15</v>
      </c>
      <c r="F71" s="75">
        <v>294.5</v>
      </c>
      <c r="G71" s="75">
        <v>392.1</v>
      </c>
      <c r="H71" s="75">
        <v>406.9</v>
      </c>
    </row>
    <row r="72" spans="1:8" s="9" customFormat="1" ht="48" customHeight="1">
      <c r="A72" s="76" t="s">
        <v>79</v>
      </c>
      <c r="B72" s="77" t="s">
        <v>19</v>
      </c>
      <c r="C72" s="77" t="s">
        <v>29</v>
      </c>
      <c r="D72" s="78" t="s">
        <v>78</v>
      </c>
      <c r="E72" s="79"/>
      <c r="F72" s="80">
        <v>114.4</v>
      </c>
      <c r="G72" s="80">
        <v>114.4</v>
      </c>
      <c r="H72" s="80">
        <f t="shared" ref="H72:H73" si="22">H73</f>
        <v>114.4</v>
      </c>
    </row>
    <row r="73" spans="1:8" s="9" customFormat="1" ht="43.5" customHeight="1">
      <c r="A73" s="81" t="s">
        <v>86</v>
      </c>
      <c r="B73" s="77" t="s">
        <v>19</v>
      </c>
      <c r="C73" s="77" t="s">
        <v>29</v>
      </c>
      <c r="D73" s="78" t="s">
        <v>78</v>
      </c>
      <c r="E73" s="79" t="s">
        <v>14</v>
      </c>
      <c r="F73" s="80">
        <v>114.4</v>
      </c>
      <c r="G73" s="80">
        <v>114.4</v>
      </c>
      <c r="H73" s="80">
        <f t="shared" si="22"/>
        <v>114.4</v>
      </c>
    </row>
    <row r="74" spans="1:8" s="9" customFormat="1" ht="37.5" customHeight="1">
      <c r="A74" s="81" t="s">
        <v>60</v>
      </c>
      <c r="B74" s="77" t="s">
        <v>19</v>
      </c>
      <c r="C74" s="77" t="s">
        <v>29</v>
      </c>
      <c r="D74" s="78" t="s">
        <v>78</v>
      </c>
      <c r="E74" s="79" t="s">
        <v>15</v>
      </c>
      <c r="F74" s="80">
        <v>114.4</v>
      </c>
      <c r="G74" s="80">
        <v>114.4</v>
      </c>
      <c r="H74" s="80">
        <v>114.4</v>
      </c>
    </row>
    <row r="75" spans="1:8" s="9" customFormat="1" ht="27" customHeight="1">
      <c r="A75" s="6" t="s">
        <v>30</v>
      </c>
      <c r="B75" s="2" t="s">
        <v>27</v>
      </c>
      <c r="C75" s="2"/>
      <c r="D75" s="19"/>
      <c r="E75" s="44"/>
      <c r="F75" s="87">
        <v>1377.2</v>
      </c>
      <c r="G75" s="35">
        <v>60</v>
      </c>
      <c r="H75" s="35">
        <v>150</v>
      </c>
    </row>
    <row r="76" spans="1:8" s="9" customFormat="1" ht="30.75" customHeight="1">
      <c r="A76" s="6" t="s">
        <v>66</v>
      </c>
      <c r="B76" s="2" t="s">
        <v>27</v>
      </c>
      <c r="C76" s="2" t="s">
        <v>8</v>
      </c>
      <c r="D76" s="39"/>
      <c r="E76" s="44"/>
      <c r="F76" s="35">
        <f>F77</f>
        <v>250</v>
      </c>
      <c r="G76" s="35">
        <f t="shared" ref="G76:H81" si="23">G77</f>
        <v>0</v>
      </c>
      <c r="H76" s="35">
        <f t="shared" si="23"/>
        <v>0</v>
      </c>
    </row>
    <row r="77" spans="1:8" s="9" customFormat="1" ht="22.5" customHeight="1">
      <c r="A77" s="17" t="s">
        <v>67</v>
      </c>
      <c r="B77" s="14">
        <v>5</v>
      </c>
      <c r="C77" s="15">
        <v>2</v>
      </c>
      <c r="D77" s="16" t="s">
        <v>52</v>
      </c>
      <c r="E77" s="44"/>
      <c r="F77" s="35">
        <v>250</v>
      </c>
      <c r="G77" s="35">
        <f>G80</f>
        <v>0</v>
      </c>
      <c r="H77" s="35">
        <f>H80</f>
        <v>0</v>
      </c>
    </row>
    <row r="78" spans="1:8" s="9" customFormat="1" ht="36" customHeight="1">
      <c r="A78" s="4" t="s">
        <v>82</v>
      </c>
      <c r="B78" s="14">
        <v>5</v>
      </c>
      <c r="C78" s="15">
        <v>2</v>
      </c>
      <c r="D78" s="16" t="s">
        <v>104</v>
      </c>
      <c r="E78" s="44"/>
      <c r="F78" s="32">
        <v>10</v>
      </c>
      <c r="G78" s="32">
        <v>0</v>
      </c>
      <c r="H78" s="32">
        <v>0</v>
      </c>
    </row>
    <row r="79" spans="1:8" s="9" customFormat="1" ht="39" customHeight="1">
      <c r="A79" s="4" t="s">
        <v>60</v>
      </c>
      <c r="B79" s="14">
        <v>5</v>
      </c>
      <c r="C79" s="15">
        <v>2</v>
      </c>
      <c r="D79" s="16" t="s">
        <v>104</v>
      </c>
      <c r="E79" s="44"/>
      <c r="F79" s="32">
        <v>10</v>
      </c>
      <c r="G79" s="32">
        <v>0</v>
      </c>
      <c r="H79" s="32">
        <v>0</v>
      </c>
    </row>
    <row r="80" spans="1:8" s="9" customFormat="1" ht="67.5" customHeight="1">
      <c r="A80" s="59" t="s">
        <v>83</v>
      </c>
      <c r="B80" s="56" t="s">
        <v>27</v>
      </c>
      <c r="C80" s="56" t="s">
        <v>8</v>
      </c>
      <c r="D80" s="57" t="s">
        <v>84</v>
      </c>
      <c r="E80" s="46"/>
      <c r="F80" s="32">
        <f>F81</f>
        <v>240</v>
      </c>
      <c r="G80" s="32">
        <f t="shared" si="23"/>
        <v>0</v>
      </c>
      <c r="H80" s="32">
        <f t="shared" si="23"/>
        <v>0</v>
      </c>
    </row>
    <row r="81" spans="1:8" s="41" customFormat="1" ht="30" customHeight="1">
      <c r="A81" s="4" t="s">
        <v>82</v>
      </c>
      <c r="B81" s="10" t="s">
        <v>27</v>
      </c>
      <c r="C81" s="10" t="s">
        <v>8</v>
      </c>
      <c r="D81" s="57" t="s">
        <v>84</v>
      </c>
      <c r="E81" s="46" t="s">
        <v>14</v>
      </c>
      <c r="F81" s="32">
        <f>F82</f>
        <v>240</v>
      </c>
      <c r="G81" s="32">
        <f t="shared" si="23"/>
        <v>0</v>
      </c>
      <c r="H81" s="32">
        <f t="shared" si="23"/>
        <v>0</v>
      </c>
    </row>
    <row r="82" spans="1:8" s="40" customFormat="1" ht="31.5">
      <c r="A82" s="4" t="s">
        <v>60</v>
      </c>
      <c r="B82" s="10" t="s">
        <v>27</v>
      </c>
      <c r="C82" s="10" t="s">
        <v>8</v>
      </c>
      <c r="D82" s="57" t="s">
        <v>84</v>
      </c>
      <c r="E82" s="46" t="s">
        <v>15</v>
      </c>
      <c r="F82" s="32">
        <v>240</v>
      </c>
      <c r="G82" s="32">
        <v>0</v>
      </c>
      <c r="H82" s="32">
        <v>0</v>
      </c>
    </row>
    <row r="83" spans="1:8" s="40" customFormat="1" ht="16.5" customHeight="1">
      <c r="A83" s="20" t="s">
        <v>31</v>
      </c>
      <c r="B83" s="2" t="s">
        <v>27</v>
      </c>
      <c r="C83" s="2" t="s">
        <v>13</v>
      </c>
      <c r="D83" s="19"/>
      <c r="E83" s="44"/>
      <c r="F83" s="87">
        <f>F84</f>
        <v>1127.2</v>
      </c>
      <c r="G83" s="35">
        <f t="shared" ref="G83:H83" si="24">G84</f>
        <v>60</v>
      </c>
      <c r="H83" s="35">
        <f t="shared" si="24"/>
        <v>150</v>
      </c>
    </row>
    <row r="84" spans="1:8" s="9" customFormat="1" ht="21.75" customHeight="1">
      <c r="A84" s="17" t="s">
        <v>67</v>
      </c>
      <c r="B84" s="14">
        <v>5</v>
      </c>
      <c r="C84" s="15">
        <v>3</v>
      </c>
      <c r="D84" s="16" t="s">
        <v>52</v>
      </c>
      <c r="E84" s="46"/>
      <c r="F84" s="86">
        <f>F85+F88+F91</f>
        <v>1127.2</v>
      </c>
      <c r="G84" s="32">
        <f t="shared" ref="G84:H84" si="25">G85+G88+G91</f>
        <v>60</v>
      </c>
      <c r="H84" s="32">
        <f t="shared" si="25"/>
        <v>150</v>
      </c>
    </row>
    <row r="85" spans="1:8" s="9" customFormat="1" ht="39" customHeight="1">
      <c r="A85" s="4" t="s">
        <v>73</v>
      </c>
      <c r="B85" s="10" t="s">
        <v>27</v>
      </c>
      <c r="C85" s="10" t="s">
        <v>13</v>
      </c>
      <c r="D85" s="16" t="s">
        <v>74</v>
      </c>
      <c r="E85" s="46"/>
      <c r="F85" s="32">
        <f t="shared" ref="F85:H86" si="26">F86</f>
        <v>714.6</v>
      </c>
      <c r="G85" s="32">
        <f t="shared" si="26"/>
        <v>20</v>
      </c>
      <c r="H85" s="32">
        <f t="shared" si="26"/>
        <v>50</v>
      </c>
    </row>
    <row r="86" spans="1:8" s="9" customFormat="1" ht="41.25" customHeight="1">
      <c r="A86" s="4" t="s">
        <v>82</v>
      </c>
      <c r="B86" s="10" t="s">
        <v>27</v>
      </c>
      <c r="C86" s="10" t="s">
        <v>13</v>
      </c>
      <c r="D86" s="16" t="s">
        <v>74</v>
      </c>
      <c r="E86" s="46" t="s">
        <v>14</v>
      </c>
      <c r="F86" s="32">
        <f t="shared" si="26"/>
        <v>714.6</v>
      </c>
      <c r="G86" s="32">
        <f t="shared" si="26"/>
        <v>20</v>
      </c>
      <c r="H86" s="32">
        <f t="shared" si="26"/>
        <v>50</v>
      </c>
    </row>
    <row r="87" spans="1:8" s="9" customFormat="1" ht="33" customHeight="1">
      <c r="A87" s="4" t="s">
        <v>60</v>
      </c>
      <c r="B87" s="10" t="s">
        <v>27</v>
      </c>
      <c r="C87" s="10" t="s">
        <v>13</v>
      </c>
      <c r="D87" s="16" t="s">
        <v>74</v>
      </c>
      <c r="E87" s="46" t="s">
        <v>15</v>
      </c>
      <c r="F87" s="32">
        <v>714.6</v>
      </c>
      <c r="G87" s="32">
        <v>20</v>
      </c>
      <c r="H87" s="32">
        <v>50</v>
      </c>
    </row>
    <row r="88" spans="1:8" s="9" customFormat="1" ht="28.5" customHeight="1">
      <c r="A88" s="4" t="s">
        <v>75</v>
      </c>
      <c r="B88" s="10" t="s">
        <v>27</v>
      </c>
      <c r="C88" s="10" t="s">
        <v>13</v>
      </c>
      <c r="D88" s="16" t="s">
        <v>76</v>
      </c>
      <c r="E88" s="46"/>
      <c r="F88" s="32">
        <f t="shared" ref="F88:H89" si="27">F89</f>
        <v>70</v>
      </c>
      <c r="G88" s="32">
        <f t="shared" si="27"/>
        <v>20</v>
      </c>
      <c r="H88" s="32">
        <f t="shared" si="27"/>
        <v>50</v>
      </c>
    </row>
    <row r="89" spans="1:8" s="9" customFormat="1" ht="30" customHeight="1">
      <c r="A89" s="4" t="s">
        <v>82</v>
      </c>
      <c r="B89" s="10" t="s">
        <v>27</v>
      </c>
      <c r="C89" s="10" t="s">
        <v>13</v>
      </c>
      <c r="D89" s="16" t="s">
        <v>76</v>
      </c>
      <c r="E89" s="46" t="s">
        <v>14</v>
      </c>
      <c r="F89" s="32">
        <f t="shared" si="27"/>
        <v>70</v>
      </c>
      <c r="G89" s="32">
        <f t="shared" si="27"/>
        <v>20</v>
      </c>
      <c r="H89" s="32">
        <f t="shared" si="27"/>
        <v>50</v>
      </c>
    </row>
    <row r="90" spans="1:8" s="9" customFormat="1" ht="27.75" customHeight="1">
      <c r="A90" s="55" t="s">
        <v>60</v>
      </c>
      <c r="B90" s="10" t="s">
        <v>27</v>
      </c>
      <c r="C90" s="10" t="s">
        <v>13</v>
      </c>
      <c r="D90" s="16" t="s">
        <v>76</v>
      </c>
      <c r="E90" s="46" t="s">
        <v>15</v>
      </c>
      <c r="F90" s="32">
        <v>70</v>
      </c>
      <c r="G90" s="32">
        <v>20</v>
      </c>
      <c r="H90" s="32">
        <v>50</v>
      </c>
    </row>
    <row r="91" spans="1:8" s="9" customFormat="1" ht="29.25" customHeight="1">
      <c r="A91" s="4" t="s">
        <v>89</v>
      </c>
      <c r="B91" s="10" t="s">
        <v>27</v>
      </c>
      <c r="C91" s="10" t="s">
        <v>13</v>
      </c>
      <c r="D91" s="16" t="s">
        <v>80</v>
      </c>
      <c r="E91" s="46"/>
      <c r="F91" s="86">
        <f>F92</f>
        <v>342.6</v>
      </c>
      <c r="G91" s="32">
        <f t="shared" ref="G91:H92" si="28">G92</f>
        <v>20</v>
      </c>
      <c r="H91" s="32">
        <f t="shared" si="28"/>
        <v>50</v>
      </c>
    </row>
    <row r="92" spans="1:8" s="9" customFormat="1" ht="27.75" customHeight="1">
      <c r="A92" s="4" t="s">
        <v>82</v>
      </c>
      <c r="B92" s="10" t="s">
        <v>27</v>
      </c>
      <c r="C92" s="10" t="s">
        <v>13</v>
      </c>
      <c r="D92" s="16" t="s">
        <v>80</v>
      </c>
      <c r="E92" s="46" t="s">
        <v>14</v>
      </c>
      <c r="F92" s="86">
        <f>F93</f>
        <v>342.6</v>
      </c>
      <c r="G92" s="32">
        <f t="shared" si="28"/>
        <v>20</v>
      </c>
      <c r="H92" s="32">
        <f t="shared" si="28"/>
        <v>50</v>
      </c>
    </row>
    <row r="93" spans="1:8" s="9" customFormat="1" ht="27" customHeight="1">
      <c r="A93" s="4" t="s">
        <v>60</v>
      </c>
      <c r="B93" s="10" t="s">
        <v>27</v>
      </c>
      <c r="C93" s="10" t="s">
        <v>13</v>
      </c>
      <c r="D93" s="16" t="s">
        <v>80</v>
      </c>
      <c r="E93" s="46" t="s">
        <v>15</v>
      </c>
      <c r="F93" s="86">
        <v>342.6</v>
      </c>
      <c r="G93" s="32">
        <v>20</v>
      </c>
      <c r="H93" s="32">
        <v>50</v>
      </c>
    </row>
    <row r="94" spans="1:8" ht="15.75">
      <c r="A94" s="20" t="s">
        <v>50</v>
      </c>
      <c r="B94" s="2" t="s">
        <v>33</v>
      </c>
      <c r="C94" s="2"/>
      <c r="D94" s="13"/>
      <c r="E94" s="50"/>
      <c r="F94" s="35">
        <f>F95</f>
        <v>3441</v>
      </c>
      <c r="G94" s="35">
        <f t="shared" ref="G94:H95" si="29">G95</f>
        <v>322.10000000000002</v>
      </c>
      <c r="H94" s="35">
        <f t="shared" si="29"/>
        <v>271</v>
      </c>
    </row>
    <row r="95" spans="1:8" s="9" customFormat="1" ht="15.75">
      <c r="A95" s="1" t="s">
        <v>34</v>
      </c>
      <c r="B95" s="2" t="s">
        <v>33</v>
      </c>
      <c r="C95" s="2" t="s">
        <v>7</v>
      </c>
      <c r="D95" s="13"/>
      <c r="E95" s="50"/>
      <c r="F95" s="35">
        <f>F96</f>
        <v>3441</v>
      </c>
      <c r="G95" s="35">
        <f t="shared" si="29"/>
        <v>322.10000000000002</v>
      </c>
      <c r="H95" s="35">
        <f t="shared" si="29"/>
        <v>271</v>
      </c>
    </row>
    <row r="96" spans="1:8" ht="18" customHeight="1">
      <c r="A96" s="4" t="s">
        <v>67</v>
      </c>
      <c r="B96" s="5" t="s">
        <v>33</v>
      </c>
      <c r="C96" s="5" t="s">
        <v>7</v>
      </c>
      <c r="D96" s="18" t="s">
        <v>52</v>
      </c>
      <c r="E96" s="47"/>
      <c r="F96" s="32">
        <v>3441</v>
      </c>
      <c r="G96" s="32">
        <f>G97+G102</f>
        <v>322.10000000000002</v>
      </c>
      <c r="H96" s="32">
        <f>H97+H102</f>
        <v>271</v>
      </c>
    </row>
    <row r="97" spans="1:8" ht="45" customHeight="1">
      <c r="A97" s="12" t="s">
        <v>68</v>
      </c>
      <c r="B97" s="5" t="s">
        <v>33</v>
      </c>
      <c r="C97" s="5" t="s">
        <v>7</v>
      </c>
      <c r="D97" s="18" t="s">
        <v>69</v>
      </c>
      <c r="E97" s="47"/>
      <c r="F97" s="32">
        <v>812.3</v>
      </c>
      <c r="G97" s="32">
        <v>322.10000000000002</v>
      </c>
      <c r="H97" s="32">
        <v>271</v>
      </c>
    </row>
    <row r="98" spans="1:8" ht="30" customHeight="1">
      <c r="A98" s="4" t="s">
        <v>82</v>
      </c>
      <c r="B98" s="5" t="s">
        <v>33</v>
      </c>
      <c r="C98" s="5" t="s">
        <v>7</v>
      </c>
      <c r="D98" s="18" t="s">
        <v>69</v>
      </c>
      <c r="E98" s="47">
        <v>200</v>
      </c>
      <c r="F98" s="32">
        <f>F99</f>
        <v>733.7</v>
      </c>
      <c r="G98" s="32">
        <f t="shared" ref="G98" si="30">G99</f>
        <v>302.10000000000002</v>
      </c>
      <c r="H98" s="32">
        <v>241</v>
      </c>
    </row>
    <row r="99" spans="1:8" ht="31.5">
      <c r="A99" s="4" t="s">
        <v>60</v>
      </c>
      <c r="B99" s="5" t="s">
        <v>33</v>
      </c>
      <c r="C99" s="5" t="s">
        <v>7</v>
      </c>
      <c r="D99" s="18" t="s">
        <v>69</v>
      </c>
      <c r="E99" s="47">
        <v>240</v>
      </c>
      <c r="F99" s="32">
        <v>733.7</v>
      </c>
      <c r="G99" s="32">
        <v>302.10000000000002</v>
      </c>
      <c r="H99" s="32">
        <v>241</v>
      </c>
    </row>
    <row r="100" spans="1:8" ht="32.25" customHeight="1">
      <c r="A100" s="12" t="s">
        <v>16</v>
      </c>
      <c r="B100" s="5" t="s">
        <v>33</v>
      </c>
      <c r="C100" s="5" t="s">
        <v>7</v>
      </c>
      <c r="D100" s="18" t="s">
        <v>69</v>
      </c>
      <c r="E100" s="47">
        <v>800</v>
      </c>
      <c r="F100" s="32">
        <f>F101</f>
        <v>78.599999999999994</v>
      </c>
      <c r="G100" s="32">
        <f t="shared" ref="G100:H100" si="31">G101</f>
        <v>20</v>
      </c>
      <c r="H100" s="32">
        <f t="shared" si="31"/>
        <v>30</v>
      </c>
    </row>
    <row r="101" spans="1:8" ht="15.75">
      <c r="A101" s="12" t="s">
        <v>61</v>
      </c>
      <c r="B101" s="5" t="s">
        <v>33</v>
      </c>
      <c r="C101" s="5" t="s">
        <v>7</v>
      </c>
      <c r="D101" s="18" t="s">
        <v>69</v>
      </c>
      <c r="E101" s="47">
        <v>850</v>
      </c>
      <c r="F101" s="32">
        <v>78.599999999999994</v>
      </c>
      <c r="G101" s="32">
        <v>20</v>
      </c>
      <c r="H101" s="32">
        <v>30</v>
      </c>
    </row>
    <row r="102" spans="1:8" ht="63">
      <c r="A102" s="59" t="s">
        <v>83</v>
      </c>
      <c r="B102" s="5" t="s">
        <v>33</v>
      </c>
      <c r="C102" s="5" t="s">
        <v>7</v>
      </c>
      <c r="D102" s="18" t="s">
        <v>84</v>
      </c>
      <c r="E102" s="47"/>
      <c r="F102" s="32">
        <v>2628.7</v>
      </c>
      <c r="G102" s="32">
        <f t="shared" ref="G102:H103" si="32">G103</f>
        <v>0</v>
      </c>
      <c r="H102" s="32">
        <f t="shared" si="32"/>
        <v>0</v>
      </c>
    </row>
    <row r="103" spans="1:8" ht="63">
      <c r="A103" s="60" t="s">
        <v>59</v>
      </c>
      <c r="B103" s="5" t="s">
        <v>33</v>
      </c>
      <c r="C103" s="5" t="s">
        <v>7</v>
      </c>
      <c r="D103" s="18" t="s">
        <v>84</v>
      </c>
      <c r="E103" s="47">
        <v>100</v>
      </c>
      <c r="F103" s="32">
        <f>F104</f>
        <v>1898.3</v>
      </c>
      <c r="G103" s="32">
        <f t="shared" si="32"/>
        <v>0</v>
      </c>
      <c r="H103" s="32">
        <f t="shared" si="32"/>
        <v>0</v>
      </c>
    </row>
    <row r="104" spans="1:8" ht="15.75">
      <c r="A104" s="34" t="s">
        <v>32</v>
      </c>
      <c r="B104" s="5" t="s">
        <v>33</v>
      </c>
      <c r="C104" s="5" t="s">
        <v>7</v>
      </c>
      <c r="D104" s="18" t="s">
        <v>84</v>
      </c>
      <c r="E104" s="47">
        <v>110</v>
      </c>
      <c r="F104" s="32">
        <v>1898.3</v>
      </c>
      <c r="G104" s="32">
        <v>0</v>
      </c>
      <c r="H104" s="32">
        <v>0</v>
      </c>
    </row>
    <row r="105" spans="1:8" ht="31.5">
      <c r="A105" s="4" t="s">
        <v>82</v>
      </c>
      <c r="B105" s="5" t="s">
        <v>33</v>
      </c>
      <c r="C105" s="5" t="s">
        <v>7</v>
      </c>
      <c r="D105" s="18">
        <v>9900070510</v>
      </c>
      <c r="E105" s="47">
        <v>200</v>
      </c>
      <c r="F105" s="32">
        <v>730.4</v>
      </c>
      <c r="G105" s="63" t="s">
        <v>95</v>
      </c>
      <c r="H105" s="63" t="s">
        <v>95</v>
      </c>
    </row>
    <row r="106" spans="1:8" ht="31.5">
      <c r="A106" s="4" t="s">
        <v>60</v>
      </c>
      <c r="B106" s="5" t="s">
        <v>33</v>
      </c>
      <c r="C106" s="5" t="s">
        <v>7</v>
      </c>
      <c r="D106" s="18">
        <v>9900070510</v>
      </c>
      <c r="E106" s="47">
        <v>240</v>
      </c>
      <c r="F106" s="32">
        <v>730.4</v>
      </c>
      <c r="G106" s="63" t="s">
        <v>95</v>
      </c>
      <c r="H106" s="63" t="s">
        <v>95</v>
      </c>
    </row>
    <row r="107" spans="1:8" ht="17.25" customHeight="1">
      <c r="A107" s="1" t="s">
        <v>36</v>
      </c>
      <c r="B107" s="2" t="s">
        <v>37</v>
      </c>
      <c r="C107" s="2"/>
      <c r="D107" s="1"/>
      <c r="E107" s="48"/>
      <c r="F107" s="35">
        <f>F108</f>
        <v>170.6</v>
      </c>
      <c r="G107" s="35">
        <f t="shared" ref="G107:H107" si="33">G108</f>
        <v>0</v>
      </c>
      <c r="H107" s="35">
        <f t="shared" si="33"/>
        <v>0</v>
      </c>
    </row>
    <row r="108" spans="1:8" ht="21" customHeight="1">
      <c r="A108" s="1" t="s">
        <v>38</v>
      </c>
      <c r="B108" s="2" t="s">
        <v>37</v>
      </c>
      <c r="C108" s="2" t="s">
        <v>7</v>
      </c>
      <c r="D108" s="1"/>
      <c r="E108" s="48"/>
      <c r="F108" s="35">
        <f t="shared" ref="F108:H111" si="34">F109</f>
        <v>170.6</v>
      </c>
      <c r="G108" s="35">
        <f t="shared" si="34"/>
        <v>0</v>
      </c>
      <c r="H108" s="35">
        <f t="shared" si="34"/>
        <v>0</v>
      </c>
    </row>
    <row r="109" spans="1:8" ht="22.5" customHeight="1">
      <c r="A109" s="11" t="s">
        <v>67</v>
      </c>
      <c r="B109" s="10" t="s">
        <v>37</v>
      </c>
      <c r="C109" s="10" t="s">
        <v>7</v>
      </c>
      <c r="D109" s="23" t="s">
        <v>52</v>
      </c>
      <c r="E109" s="52"/>
      <c r="F109" s="32">
        <f>F110</f>
        <v>170.6</v>
      </c>
      <c r="G109" s="32">
        <f t="shared" si="34"/>
        <v>0</v>
      </c>
      <c r="H109" s="32">
        <f t="shared" si="34"/>
        <v>0</v>
      </c>
    </row>
    <row r="110" spans="1:8" ht="27.75" customHeight="1">
      <c r="A110" s="11" t="s">
        <v>39</v>
      </c>
      <c r="B110" s="22">
        <v>10</v>
      </c>
      <c r="C110" s="22">
        <v>1</v>
      </c>
      <c r="D110" s="21" t="s">
        <v>77</v>
      </c>
      <c r="E110" s="53" t="s">
        <v>35</v>
      </c>
      <c r="F110" s="32">
        <f t="shared" si="34"/>
        <v>170.6</v>
      </c>
      <c r="G110" s="32">
        <f t="shared" si="34"/>
        <v>0</v>
      </c>
      <c r="H110" s="32">
        <f t="shared" si="34"/>
        <v>0</v>
      </c>
    </row>
    <row r="111" spans="1:8" ht="20.25" customHeight="1">
      <c r="A111" s="12" t="s">
        <v>40</v>
      </c>
      <c r="B111" s="22">
        <v>10</v>
      </c>
      <c r="C111" s="22">
        <v>1</v>
      </c>
      <c r="D111" s="21" t="s">
        <v>77</v>
      </c>
      <c r="E111" s="37">
        <v>300</v>
      </c>
      <c r="F111" s="32">
        <f t="shared" si="34"/>
        <v>170.6</v>
      </c>
      <c r="G111" s="32">
        <f t="shared" si="34"/>
        <v>0</v>
      </c>
      <c r="H111" s="32">
        <f t="shared" si="34"/>
        <v>0</v>
      </c>
    </row>
    <row r="112" spans="1:8" ht="36" customHeight="1">
      <c r="A112" s="12" t="s">
        <v>62</v>
      </c>
      <c r="B112" s="22">
        <v>10</v>
      </c>
      <c r="C112" s="22">
        <v>1</v>
      </c>
      <c r="D112" s="21" t="s">
        <v>77</v>
      </c>
      <c r="E112" s="37">
        <v>310</v>
      </c>
      <c r="F112" s="32">
        <v>170.6</v>
      </c>
      <c r="G112" s="32">
        <v>0</v>
      </c>
      <c r="H112" s="32">
        <v>0</v>
      </c>
    </row>
    <row r="113" spans="1:8" ht="36" customHeight="1">
      <c r="A113" s="12" t="s">
        <v>105</v>
      </c>
      <c r="B113" s="22">
        <v>11</v>
      </c>
      <c r="C113" s="22">
        <v>1</v>
      </c>
      <c r="D113" s="89"/>
      <c r="E113" s="37"/>
      <c r="F113" s="32">
        <v>5</v>
      </c>
      <c r="G113" s="32">
        <v>0</v>
      </c>
      <c r="H113" s="32">
        <v>0</v>
      </c>
    </row>
    <row r="114" spans="1:8" ht="36" customHeight="1">
      <c r="A114" s="12" t="s">
        <v>106</v>
      </c>
      <c r="B114" s="22">
        <v>11</v>
      </c>
      <c r="C114" s="22">
        <v>1</v>
      </c>
      <c r="D114" s="34"/>
      <c r="E114" s="37"/>
      <c r="F114" s="32">
        <v>5</v>
      </c>
      <c r="G114" s="32">
        <v>0</v>
      </c>
      <c r="H114" s="32">
        <v>0</v>
      </c>
    </row>
    <row r="115" spans="1:8" ht="36" customHeight="1">
      <c r="A115" s="90" t="s">
        <v>67</v>
      </c>
      <c r="B115" s="22">
        <v>11</v>
      </c>
      <c r="C115" s="22">
        <v>1</v>
      </c>
      <c r="D115" s="34" t="s">
        <v>52</v>
      </c>
      <c r="E115" s="37"/>
      <c r="F115" s="32">
        <v>5</v>
      </c>
      <c r="G115" s="32">
        <v>0</v>
      </c>
      <c r="H115" s="32">
        <v>0</v>
      </c>
    </row>
    <row r="116" spans="1:8" ht="36" customHeight="1">
      <c r="A116" s="12" t="s">
        <v>107</v>
      </c>
      <c r="B116" s="22">
        <v>11</v>
      </c>
      <c r="C116" s="22">
        <v>1</v>
      </c>
      <c r="D116" s="89" t="s">
        <v>109</v>
      </c>
      <c r="E116" s="37"/>
      <c r="F116" s="32">
        <v>5</v>
      </c>
      <c r="G116" s="32">
        <v>0</v>
      </c>
      <c r="H116" s="32">
        <v>0</v>
      </c>
    </row>
    <row r="117" spans="1:8" ht="36" customHeight="1">
      <c r="A117" s="88" t="s">
        <v>108</v>
      </c>
      <c r="B117" s="22">
        <v>11</v>
      </c>
      <c r="C117" s="22">
        <v>1</v>
      </c>
      <c r="D117" s="89" t="s">
        <v>109</v>
      </c>
      <c r="E117" s="37">
        <v>200</v>
      </c>
      <c r="F117" s="32">
        <v>5</v>
      </c>
      <c r="G117" s="32">
        <v>0</v>
      </c>
      <c r="H117" s="32">
        <v>0</v>
      </c>
    </row>
    <row r="118" spans="1:8" ht="36" customHeight="1">
      <c r="A118" s="88" t="s">
        <v>60</v>
      </c>
      <c r="B118" s="22">
        <v>11</v>
      </c>
      <c r="C118" s="22">
        <v>1</v>
      </c>
      <c r="D118" s="89" t="s">
        <v>109</v>
      </c>
      <c r="E118" s="37">
        <v>240</v>
      </c>
      <c r="F118" s="32">
        <v>5</v>
      </c>
      <c r="G118" s="32">
        <v>0</v>
      </c>
      <c r="H118" s="32">
        <v>0</v>
      </c>
    </row>
    <row r="119" spans="1:8" s="9" customFormat="1" ht="33.75" customHeight="1">
      <c r="A119" s="20" t="s">
        <v>96</v>
      </c>
      <c r="B119" s="30">
        <v>99</v>
      </c>
      <c r="C119" s="30"/>
      <c r="D119" s="31"/>
      <c r="E119" s="48"/>
      <c r="F119" s="35">
        <v>0</v>
      </c>
      <c r="G119" s="35">
        <v>49.9</v>
      </c>
      <c r="H119" s="35">
        <v>119</v>
      </c>
    </row>
    <row r="120" spans="1:8" s="9" customFormat="1" ht="33.75" customHeight="1">
      <c r="A120" s="12" t="s">
        <v>96</v>
      </c>
      <c r="B120" s="22">
        <v>99</v>
      </c>
      <c r="C120" s="22">
        <v>99</v>
      </c>
      <c r="D120" s="21"/>
      <c r="E120" s="47"/>
      <c r="F120" s="32">
        <v>0</v>
      </c>
      <c r="G120" s="32">
        <v>49.9</v>
      </c>
      <c r="H120" s="32">
        <v>119</v>
      </c>
    </row>
    <row r="121" spans="1:8" s="9" customFormat="1" ht="33.75" customHeight="1">
      <c r="A121" s="12" t="s">
        <v>67</v>
      </c>
      <c r="B121" s="22">
        <v>99</v>
      </c>
      <c r="C121" s="22">
        <v>99</v>
      </c>
      <c r="D121" s="21" t="s">
        <v>52</v>
      </c>
      <c r="E121" s="47"/>
      <c r="F121" s="32">
        <v>0</v>
      </c>
      <c r="G121" s="32">
        <v>49.9</v>
      </c>
      <c r="H121" s="32">
        <v>119</v>
      </c>
    </row>
    <row r="122" spans="1:8" s="9" customFormat="1" ht="33.75" customHeight="1">
      <c r="A122" s="12" t="s">
        <v>96</v>
      </c>
      <c r="B122" s="22">
        <v>99</v>
      </c>
      <c r="C122" s="22">
        <v>99</v>
      </c>
      <c r="D122" s="21" t="s">
        <v>97</v>
      </c>
      <c r="E122" s="47"/>
      <c r="F122" s="32">
        <v>0</v>
      </c>
      <c r="G122" s="32">
        <v>49.9</v>
      </c>
      <c r="H122" s="32">
        <v>119</v>
      </c>
    </row>
    <row r="123" spans="1:8" s="9" customFormat="1" ht="33.75" customHeight="1">
      <c r="A123" s="12" t="s">
        <v>96</v>
      </c>
      <c r="B123" s="22">
        <v>99</v>
      </c>
      <c r="C123" s="22">
        <v>99</v>
      </c>
      <c r="D123" s="21" t="s">
        <v>97</v>
      </c>
      <c r="E123" s="47">
        <v>900</v>
      </c>
      <c r="F123" s="32">
        <v>0</v>
      </c>
      <c r="G123" s="32">
        <v>49.9</v>
      </c>
      <c r="H123" s="32">
        <v>119</v>
      </c>
    </row>
    <row r="124" spans="1:8" s="9" customFormat="1" ht="33.75" customHeight="1">
      <c r="A124" s="12" t="s">
        <v>96</v>
      </c>
      <c r="B124" s="22">
        <v>99</v>
      </c>
      <c r="C124" s="22">
        <v>99</v>
      </c>
      <c r="D124" s="21" t="s">
        <v>97</v>
      </c>
      <c r="E124" s="47">
        <v>990</v>
      </c>
      <c r="F124" s="32">
        <v>0</v>
      </c>
      <c r="G124" s="32">
        <v>49.9</v>
      </c>
      <c r="H124" s="32">
        <v>119</v>
      </c>
    </row>
    <row r="125" spans="1:8" ht="15.75">
      <c r="A125" s="1" t="s">
        <v>44</v>
      </c>
      <c r="B125" s="8"/>
      <c r="C125" s="28"/>
      <c r="D125" s="29"/>
      <c r="E125" s="51"/>
      <c r="F125" s="35">
        <v>8816.2000000000007</v>
      </c>
      <c r="G125" s="35">
        <v>2221.1</v>
      </c>
      <c r="H125" s="35">
        <v>2610.6999999999998</v>
      </c>
    </row>
    <row r="126" spans="1:8">
      <c r="C126" s="25"/>
      <c r="D126" s="24"/>
    </row>
    <row r="127" spans="1:8">
      <c r="C127" s="25"/>
      <c r="D127" s="24"/>
    </row>
    <row r="128" spans="1:8">
      <c r="C128" s="25"/>
      <c r="D128" s="24"/>
    </row>
    <row r="129" spans="3:4">
      <c r="C129" s="25"/>
      <c r="D129" s="24"/>
    </row>
    <row r="130" spans="3:4">
      <c r="C130" s="25"/>
      <c r="D130" s="24"/>
    </row>
    <row r="131" spans="3:4">
      <c r="C131" s="25"/>
      <c r="D131" s="24"/>
    </row>
    <row r="132" spans="3:4">
      <c r="C132" s="25"/>
      <c r="D132" s="24"/>
    </row>
    <row r="133" spans="3:4">
      <c r="C133" s="25"/>
      <c r="D133" s="24"/>
    </row>
    <row r="134" spans="3:4">
      <c r="C134" s="25"/>
      <c r="D134" s="24"/>
    </row>
    <row r="135" spans="3:4">
      <c r="D135" s="24"/>
    </row>
    <row r="136" spans="3:4">
      <c r="D136" s="24"/>
    </row>
  </sheetData>
  <mergeCells count="6">
    <mergeCell ref="B1:H1"/>
    <mergeCell ref="A5:A6"/>
    <mergeCell ref="B5:E5"/>
    <mergeCell ref="F5:H5"/>
    <mergeCell ref="A3:H3"/>
    <mergeCell ref="E2:H2"/>
  </mergeCells>
  <pageMargins left="0.31496062992125984" right="0.31496062992125984" top="0.35433070866141736" bottom="0.35433070866141736" header="0.11811023622047245" footer="0.11811023622047245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2021-04-25T04:40:39Z</dcterms:modified>
</cp:coreProperties>
</file>